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rl.tgc1.local\dfs\AU\OOR\WORK\ЕТО\2016-2017\Дрова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K16" i="1"/>
  <c r="J16" i="1"/>
  <c r="I16" i="1"/>
  <c r="G16" i="1"/>
  <c r="F16" i="1"/>
  <c r="E16" i="1"/>
  <c r="D16" i="1"/>
  <c r="M15" i="1"/>
  <c r="M14" i="1"/>
  <c r="M13" i="1"/>
  <c r="M12" i="1"/>
  <c r="M11" i="1"/>
  <c r="M10" i="1"/>
  <c r="H15" i="1"/>
  <c r="C15" i="1" s="1"/>
  <c r="H14" i="1"/>
  <c r="C14" i="1" s="1"/>
  <c r="H13" i="1"/>
  <c r="H12" i="1"/>
  <c r="C12" i="1" s="1"/>
  <c r="H11" i="1"/>
  <c r="C11" i="1" s="1"/>
  <c r="H10" i="1"/>
  <c r="C10" i="1" s="1"/>
  <c r="C13" i="1" l="1"/>
  <c r="C16" i="1" s="1"/>
  <c r="M16" i="1"/>
  <c r="H16" i="1"/>
</calcChain>
</file>

<file path=xl/sharedStrings.xml><?xml version="1.0" encoding="utf-8"?>
<sst xmlns="http://schemas.openxmlformats.org/spreadsheetml/2006/main" count="36" uniqueCount="35">
  <si>
    <t>Приложение №2</t>
  </si>
  <si>
    <t>к Договору поставки № ____/____</t>
  </si>
  <si>
    <t xml:space="preserve"> от «____» _______________ 2016 г.</t>
  </si>
  <si>
    <t>ГРАФИК ПОСТАВКИ</t>
  </si>
  <si>
    <r>
      <t xml:space="preserve">Количество Товара, подлежащее поставке по настоящему Договору ориентировочно составляет </t>
    </r>
    <r>
      <rPr>
        <b/>
        <sz val="12"/>
        <color theme="1"/>
        <rFont val="Times New Roman"/>
        <family val="1"/>
        <charset val="204"/>
      </rPr>
      <t>11 747,61 плотн. м³</t>
    </r>
  </si>
  <si>
    <t>№ позиции</t>
  </si>
  <si>
    <t>Пункт назначения-место расположения котельных</t>
  </si>
  <si>
    <t>сентябрь</t>
  </si>
  <si>
    <t>октябрь</t>
  </si>
  <si>
    <t>ноябрь</t>
  </si>
  <si>
    <t>декабрь</t>
  </si>
  <si>
    <t>ИТОГО</t>
  </si>
  <si>
    <t>январь</t>
  </si>
  <si>
    <t>февраль</t>
  </si>
  <si>
    <t>март</t>
  </si>
  <si>
    <t>апрель</t>
  </si>
  <si>
    <t>п. Шелтозеро, центр</t>
  </si>
  <si>
    <t>п. Шелтозеро, школа</t>
  </si>
  <si>
    <t>п. Рыбрека</t>
  </si>
  <si>
    <t>п. Пай</t>
  </si>
  <si>
    <t>п. Заозерье</t>
  </si>
  <si>
    <t>п. Шокша</t>
  </si>
  <si>
    <t>ИТОГО:</t>
  </si>
  <si>
    <t>Покупатель:</t>
  </si>
  <si>
    <t>Поставщик:</t>
  </si>
  <si>
    <t xml:space="preserve">     .</t>
  </si>
  <si>
    <t>Кол-во,
плотн. м³</t>
  </si>
  <si>
    <t>2016 г.</t>
  </si>
  <si>
    <t>2017 г.</t>
  </si>
  <si>
    <t>(+/-10% в опционе Покупателя)</t>
  </si>
  <si>
    <t>Подписи сторон:</t>
  </si>
  <si>
    <t xml:space="preserve">Заместитель генерального директора </t>
  </si>
  <si>
    <t xml:space="preserve">по ресурсообеспечению </t>
  </si>
  <si>
    <t>_______________________________ / Соколов А. Г. /</t>
  </si>
  <si>
    <t xml:space="preserve">ПАО «ТГК-1»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</si>
</sst>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Alignment="1">
      <alignment horizontal="right" vertical="center"/>
    </xf>
    <xf numFmtId="0" fontId="8" fillId="0" borderId="0" xfId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4" fontId="7" fillId="0" borderId="11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0" fontId="1" fillId="0" borderId="0" xfId="0" applyFont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main?base=PAP;n=6202;fld=13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Normal="100" workbookViewId="0">
      <selection activeCell="A45" sqref="A45"/>
    </sheetView>
  </sheetViews>
  <sheetFormatPr defaultRowHeight="15" x14ac:dyDescent="0.25"/>
  <cols>
    <col min="2" max="2" width="13.85546875" customWidth="1"/>
    <col min="3" max="3" width="11.140625" bestFit="1" customWidth="1"/>
    <col min="4" max="7" width="9.42578125" bestFit="1" customWidth="1"/>
    <col min="8" max="8" width="9.85546875" bestFit="1" customWidth="1"/>
    <col min="9" max="12" width="9.42578125" bestFit="1" customWidth="1"/>
    <col min="13" max="13" width="9.85546875" bestFit="1" customWidth="1"/>
  </cols>
  <sheetData>
    <row r="1" spans="1:13" ht="15.75" x14ac:dyDescent="0.25">
      <c r="A1" s="1"/>
      <c r="M1" s="11" t="s">
        <v>0</v>
      </c>
    </row>
    <row r="2" spans="1:13" ht="15.75" x14ac:dyDescent="0.25">
      <c r="A2" s="2"/>
      <c r="M2" s="12" t="s">
        <v>1</v>
      </c>
    </row>
    <row r="3" spans="1:13" ht="15.75" x14ac:dyDescent="0.25">
      <c r="A3" s="1"/>
      <c r="M3" s="11" t="s">
        <v>2</v>
      </c>
    </row>
    <row r="4" spans="1:13" ht="15.75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.75" x14ac:dyDescent="0.25">
      <c r="A6" s="22" t="s">
        <v>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ht="16.5" thickBot="1" x14ac:dyDescent="0.3">
      <c r="A7" s="3"/>
    </row>
    <row r="8" spans="1:13" ht="89.25" customHeight="1" thickTop="1" thickBot="1" x14ac:dyDescent="0.3">
      <c r="A8" s="24" t="s">
        <v>5</v>
      </c>
      <c r="B8" s="26" t="s">
        <v>6</v>
      </c>
      <c r="C8" s="28" t="s">
        <v>26</v>
      </c>
      <c r="D8" s="30" t="s">
        <v>27</v>
      </c>
      <c r="E8" s="31"/>
      <c r="F8" s="31"/>
      <c r="G8" s="31"/>
      <c r="H8" s="32"/>
      <c r="I8" s="30" t="s">
        <v>28</v>
      </c>
      <c r="J8" s="31"/>
      <c r="K8" s="31"/>
      <c r="L8" s="31"/>
      <c r="M8" s="32"/>
    </row>
    <row r="9" spans="1:13" ht="15.75" thickBot="1" x14ac:dyDescent="0.3">
      <c r="A9" s="25"/>
      <c r="B9" s="27"/>
      <c r="C9" s="29"/>
      <c r="D9" s="4" t="s">
        <v>7</v>
      </c>
      <c r="E9" s="5" t="s">
        <v>8</v>
      </c>
      <c r="F9" s="5" t="s">
        <v>9</v>
      </c>
      <c r="G9" s="5" t="s">
        <v>10</v>
      </c>
      <c r="H9" s="6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7" t="s">
        <v>11</v>
      </c>
    </row>
    <row r="10" spans="1:13" ht="31.5" thickTop="1" thickBot="1" x14ac:dyDescent="0.3">
      <c r="A10" s="8">
        <v>1</v>
      </c>
      <c r="B10" s="9" t="s">
        <v>16</v>
      </c>
      <c r="C10" s="13">
        <f t="shared" ref="C10:C14" si="0">H10+M10</f>
        <v>3298.1</v>
      </c>
      <c r="D10" s="14">
        <v>0</v>
      </c>
      <c r="E10" s="14">
        <v>240</v>
      </c>
      <c r="F10" s="14">
        <v>530</v>
      </c>
      <c r="G10" s="14">
        <v>696</v>
      </c>
      <c r="H10" s="15">
        <f t="shared" ref="H10:H16" si="1">SUM(D10:G10)</f>
        <v>1466</v>
      </c>
      <c r="I10" s="14">
        <v>640</v>
      </c>
      <c r="J10" s="14">
        <v>540</v>
      </c>
      <c r="K10" s="14">
        <v>390</v>
      </c>
      <c r="L10" s="14">
        <v>262.10000000000002</v>
      </c>
      <c r="M10" s="15">
        <f t="shared" ref="M10:M16" si="2">SUM(I10:L10)</f>
        <v>1832.1</v>
      </c>
    </row>
    <row r="11" spans="1:13" ht="30.75" thickBot="1" x14ac:dyDescent="0.3">
      <c r="A11" s="8">
        <v>2</v>
      </c>
      <c r="B11" s="9" t="s">
        <v>17</v>
      </c>
      <c r="C11" s="13">
        <f t="shared" si="0"/>
        <v>2140.56</v>
      </c>
      <c r="D11" s="14">
        <v>110</v>
      </c>
      <c r="E11" s="14">
        <v>250</v>
      </c>
      <c r="F11" s="14">
        <v>300</v>
      </c>
      <c r="G11" s="14">
        <v>399.24</v>
      </c>
      <c r="H11" s="15">
        <f t="shared" si="1"/>
        <v>1059.24</v>
      </c>
      <c r="I11" s="14">
        <v>380</v>
      </c>
      <c r="J11" s="14">
        <v>320</v>
      </c>
      <c r="K11" s="14">
        <v>200</v>
      </c>
      <c r="L11" s="14">
        <v>181.32</v>
      </c>
      <c r="M11" s="15">
        <f t="shared" si="2"/>
        <v>1081.32</v>
      </c>
    </row>
    <row r="12" spans="1:13" ht="16.5" thickBot="1" x14ac:dyDescent="0.3">
      <c r="A12" s="8">
        <v>3</v>
      </c>
      <c r="B12" s="9" t="s">
        <v>18</v>
      </c>
      <c r="C12" s="13">
        <f t="shared" si="0"/>
        <v>1778.25</v>
      </c>
      <c r="D12" s="14">
        <v>0</v>
      </c>
      <c r="E12" s="14">
        <v>230</v>
      </c>
      <c r="F12" s="14">
        <v>280</v>
      </c>
      <c r="G12" s="14">
        <v>386.25</v>
      </c>
      <c r="H12" s="15">
        <f t="shared" si="1"/>
        <v>896.25</v>
      </c>
      <c r="I12" s="14">
        <v>320</v>
      </c>
      <c r="J12" s="14">
        <v>270</v>
      </c>
      <c r="K12" s="14">
        <v>150</v>
      </c>
      <c r="L12" s="14">
        <v>142</v>
      </c>
      <c r="M12" s="15">
        <f t="shared" si="2"/>
        <v>882</v>
      </c>
    </row>
    <row r="13" spans="1:13" ht="16.5" thickBot="1" x14ac:dyDescent="0.3">
      <c r="A13" s="8">
        <v>4</v>
      </c>
      <c r="B13" s="9" t="s">
        <v>19</v>
      </c>
      <c r="C13" s="13">
        <f t="shared" si="0"/>
        <v>1221.3400000000001</v>
      </c>
      <c r="D13" s="14">
        <v>70</v>
      </c>
      <c r="E13" s="14">
        <v>120</v>
      </c>
      <c r="F13" s="14">
        <v>150</v>
      </c>
      <c r="G13" s="14">
        <v>224.45</v>
      </c>
      <c r="H13" s="15">
        <f t="shared" si="1"/>
        <v>564.45000000000005</v>
      </c>
      <c r="I13" s="14">
        <v>200</v>
      </c>
      <c r="J13" s="14">
        <v>190</v>
      </c>
      <c r="K13" s="14">
        <v>160</v>
      </c>
      <c r="L13" s="14">
        <v>106.89</v>
      </c>
      <c r="M13" s="15">
        <f t="shared" si="2"/>
        <v>656.89</v>
      </c>
    </row>
    <row r="14" spans="1:13" ht="16.5" thickBot="1" x14ac:dyDescent="0.3">
      <c r="A14" s="8">
        <v>5</v>
      </c>
      <c r="B14" s="9" t="s">
        <v>20</v>
      </c>
      <c r="C14" s="13">
        <f t="shared" si="0"/>
        <v>2968.15</v>
      </c>
      <c r="D14" s="14">
        <v>20</v>
      </c>
      <c r="E14" s="14">
        <v>360</v>
      </c>
      <c r="F14" s="14">
        <v>510</v>
      </c>
      <c r="G14" s="14">
        <v>561.27</v>
      </c>
      <c r="H14" s="15">
        <f t="shared" si="1"/>
        <v>1451.27</v>
      </c>
      <c r="I14" s="14">
        <v>550</v>
      </c>
      <c r="J14" s="14">
        <v>420</v>
      </c>
      <c r="K14" s="14">
        <v>360</v>
      </c>
      <c r="L14" s="14">
        <v>186.88</v>
      </c>
      <c r="M14" s="15">
        <f t="shared" si="2"/>
        <v>1516.88</v>
      </c>
    </row>
    <row r="15" spans="1:13" ht="16.5" thickBot="1" x14ac:dyDescent="0.3">
      <c r="A15" s="8">
        <v>6</v>
      </c>
      <c r="B15" s="9" t="s">
        <v>21</v>
      </c>
      <c r="C15" s="13">
        <f>H15+M15</f>
        <v>341.21</v>
      </c>
      <c r="D15" s="14">
        <v>0</v>
      </c>
      <c r="E15" s="14">
        <v>0</v>
      </c>
      <c r="F15" s="14">
        <v>0</v>
      </c>
      <c r="G15" s="14">
        <v>48.76</v>
      </c>
      <c r="H15" s="15">
        <f t="shared" si="1"/>
        <v>48.76</v>
      </c>
      <c r="I15" s="14">
        <v>90</v>
      </c>
      <c r="J15" s="14">
        <v>80</v>
      </c>
      <c r="K15" s="14">
        <v>60</v>
      </c>
      <c r="L15" s="14">
        <v>62.45</v>
      </c>
      <c r="M15" s="15">
        <f t="shared" si="2"/>
        <v>292.45</v>
      </c>
    </row>
    <row r="16" spans="1:13" ht="16.5" thickBot="1" x14ac:dyDescent="0.3">
      <c r="A16" s="33" t="s">
        <v>22</v>
      </c>
      <c r="B16" s="34"/>
      <c r="C16" s="16">
        <f>SUM(C10:C15)</f>
        <v>11747.609999999999</v>
      </c>
      <c r="D16" s="17">
        <f>SUM(D10:D15)</f>
        <v>200</v>
      </c>
      <c r="E16" s="17">
        <f>SUM(E10:E15)</f>
        <v>1200</v>
      </c>
      <c r="F16" s="17">
        <f>SUM(F10:F15)</f>
        <v>1770</v>
      </c>
      <c r="G16" s="17">
        <f>SUM(G10:G15)</f>
        <v>2315.9700000000003</v>
      </c>
      <c r="H16" s="16">
        <f t="shared" si="1"/>
        <v>5485.97</v>
      </c>
      <c r="I16" s="17">
        <f>SUM(I10:I15)</f>
        <v>2180</v>
      </c>
      <c r="J16" s="17">
        <f>SUM(J10:J15)</f>
        <v>1820</v>
      </c>
      <c r="K16" s="17">
        <f>SUM(K10:K15)</f>
        <v>1320</v>
      </c>
      <c r="L16" s="17">
        <f>SUM(L10:L15)</f>
        <v>941.6400000000001</v>
      </c>
      <c r="M16" s="16">
        <f t="shared" si="2"/>
        <v>6261.64</v>
      </c>
    </row>
    <row r="17" spans="1:13" ht="16.5" thickTop="1" x14ac:dyDescent="0.25">
      <c r="A17" s="10"/>
    </row>
    <row r="18" spans="1:13" ht="15.75" x14ac:dyDescent="0.25">
      <c r="A18" s="3"/>
    </row>
    <row r="19" spans="1:13" ht="15.75" x14ac:dyDescent="0.25">
      <c r="A19" s="22" t="s">
        <v>30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5.75" x14ac:dyDescent="0.25">
      <c r="A20" s="23" t="s">
        <v>23</v>
      </c>
      <c r="B20" s="23"/>
      <c r="C20" s="23"/>
      <c r="D20" s="23"/>
      <c r="E20" s="23"/>
      <c r="F20" s="23"/>
      <c r="G20" s="18"/>
      <c r="H20" s="23" t="s">
        <v>24</v>
      </c>
      <c r="I20" s="23"/>
      <c r="J20" s="23"/>
      <c r="K20" s="23"/>
      <c r="L20" s="23"/>
      <c r="M20" s="23"/>
    </row>
    <row r="21" spans="1:13" ht="15.75" x14ac:dyDescent="0.25">
      <c r="A21" s="21" t="s">
        <v>34</v>
      </c>
      <c r="B21" s="21"/>
      <c r="C21" s="19"/>
      <c r="D21" s="18"/>
      <c r="E21" s="18"/>
      <c r="F21" s="18"/>
      <c r="G21" s="18"/>
      <c r="H21" s="18"/>
      <c r="I21" s="18"/>
      <c r="J21" s="18"/>
      <c r="K21" s="18"/>
      <c r="L21" s="18"/>
      <c r="M21" s="19" t="s">
        <v>25</v>
      </c>
    </row>
    <row r="22" spans="1:13" ht="15.75" x14ac:dyDescent="0.25">
      <c r="A22" s="10" t="s">
        <v>31</v>
      </c>
    </row>
    <row r="23" spans="1:13" ht="15.75" x14ac:dyDescent="0.25">
      <c r="A23" s="20" t="s">
        <v>32</v>
      </c>
    </row>
    <row r="25" spans="1:13" ht="15.75" x14ac:dyDescent="0.25">
      <c r="A25" s="22" t="s">
        <v>33</v>
      </c>
      <c r="B25" s="22"/>
      <c r="C25" s="22"/>
      <c r="D25" s="22"/>
      <c r="E25" s="22"/>
    </row>
  </sheetData>
  <mergeCells count="14">
    <mergeCell ref="A21:B21"/>
    <mergeCell ref="A25:E25"/>
    <mergeCell ref="A4:M4"/>
    <mergeCell ref="A5:M5"/>
    <mergeCell ref="A6:M6"/>
    <mergeCell ref="A19:M19"/>
    <mergeCell ref="A20:F20"/>
    <mergeCell ref="H20:M20"/>
    <mergeCell ref="A8:A9"/>
    <mergeCell ref="B8:B9"/>
    <mergeCell ref="C8:C9"/>
    <mergeCell ref="D8:H8"/>
    <mergeCell ref="I8:M8"/>
    <mergeCell ref="A16:B16"/>
  </mergeCells>
  <hyperlinks>
    <hyperlink ref="M2" r:id="rId1" display="consultantplus://offline/main?base=PAP;n=6202;fld=134"/>
  </hyperlinks>
  <pageMargins left="0.7" right="0.7" top="0.75" bottom="0.75" header="0.3" footer="0.3"/>
  <pageSetup paperSize="9" scale="99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Лай</dc:creator>
  <cp:lastModifiedBy>Лай</cp:lastModifiedBy>
  <cp:lastPrinted>2016-05-23T12:21:52Z</cp:lastPrinted>
  <dcterms:created xsi:type="dcterms:W3CDTF">2016-05-17T12:57:00Z</dcterms:created>
  <dcterms:modified xsi:type="dcterms:W3CDTF">2016-08-03T12:45:18Z</dcterms:modified>
</cp:coreProperties>
</file>